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codeName="ThisWorkbook"/>
  <mc:AlternateContent xmlns:mc="http://schemas.openxmlformats.org/markup-compatibility/2006">
    <mc:Choice Requires="x15">
      <x15ac:absPath xmlns:x15ac="http://schemas.microsoft.com/office/spreadsheetml/2010/11/ac" url="D:\0. 이동근\1. 계약\1. 계약진행\2. 입찰공고중\260409 (26J039-A) 26-F-초단기 예경보체계 유지보수\260814 집행계획\"/>
    </mc:Choice>
  </mc:AlternateContent>
  <xr:revisionPtr revIDLastSave="0" documentId="13_ncr:1_{3996BAF7-D9DB-466D-AF77-A5E998A9C258}" xr6:coauthVersionLast="36" xr6:coauthVersionMax="36" xr10:uidLastSave="{00000000-0000-0000-0000-000000000000}"/>
  <bookViews>
    <workbookView xWindow="0" yWindow="0" windowWidth="13965" windowHeight="11625" xr2:uid="{00000000-000D-0000-FFFF-FFFF00000000}"/>
  </bookViews>
  <sheets>
    <sheet name="SW운영비 산정" sheetId="1" r:id="rId1"/>
    <sheet name="ITSQF" sheetId="2" r:id="rId2"/>
  </sheets>
  <definedNames>
    <definedName name="_xlnm.Print_Area" localSheetId="0">'SW운영비 산정'!$A$1:$H$15</definedName>
  </definedNames>
  <calcPr calcId="179021"/>
</workbook>
</file>

<file path=xl/calcChain.xml><?xml version="1.0" encoding="utf-8"?>
<calcChain xmlns="http://schemas.openxmlformats.org/spreadsheetml/2006/main">
  <c r="F10" i="1" l="1"/>
  <c r="H9" i="1"/>
  <c r="H8" i="1"/>
  <c r="H7" i="1"/>
  <c r="H6" i="1"/>
  <c r="F11" i="1" l="1"/>
  <c r="F12" i="1"/>
  <c r="F14" i="1" s="1"/>
  <c r="F1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김호겸</author>
    <author>ROKAF</author>
  </authors>
  <commentList>
    <comment ref="A6" authorId="0" shapeId="0" xr:uid="{00000000-0006-0000-0000-000002000000}">
      <text>
        <r>
          <rPr>
            <b/>
            <sz val="9"/>
            <color rgb="FF000000"/>
            <rFont val="굴림"/>
            <family val="3"/>
            <charset val="129"/>
          </rPr>
          <t xml:space="preserve">ROKAF:
</t>
        </r>
        <r>
          <rPr>
            <sz val="9"/>
            <color rgb="FF000000"/>
            <rFont val="굴림"/>
            <family val="3"/>
            <charset val="129"/>
          </rPr>
          <t>2025 → 2026년
2024.KOSA → 2025
104870000
* 계약의뢰서 104871000</t>
        </r>
      </text>
    </comment>
    <comment ref="B12" authorId="1" shapeId="0" xr:uid="{00000000-0006-0000-0000-000001000000}">
      <text>
        <r>
          <rPr>
            <b/>
            <sz val="11"/>
            <color rgb="FF000000"/>
            <rFont val="Tahoma"/>
          </rPr>
          <t>'23</t>
        </r>
        <r>
          <rPr>
            <b/>
            <sz val="11"/>
            <color rgb="FF000000"/>
            <rFont val="돋움"/>
            <family val="3"/>
            <charset val="129"/>
          </rPr>
          <t>년</t>
        </r>
        <r>
          <rPr>
            <b/>
            <sz val="11"/>
            <color rgb="FF000000"/>
            <rFont val="Tahoma"/>
          </rPr>
          <t xml:space="preserve"> </t>
        </r>
        <r>
          <rPr>
            <b/>
            <sz val="11"/>
            <color rgb="FF000000"/>
            <rFont val="돋움"/>
            <family val="3"/>
            <charset val="129"/>
          </rPr>
          <t>현행화</t>
        </r>
      </text>
    </comment>
  </commentList>
</comments>
</file>

<file path=xl/sharedStrings.xml><?xml version="1.0" encoding="utf-8"?>
<sst xmlns="http://schemas.openxmlformats.org/spreadsheetml/2006/main" count="167" uniqueCount="149">
  <si>
    <t>IT시스템기술지원</t>
  </si>
  <si>
    <t>부가가치세 10%</t>
  </si>
  <si>
    <t>정보시스템운용자</t>
  </si>
  <si>
    <t>시스템SW개발자</t>
  </si>
  <si>
    <t>IT프로젝트사업</t>
  </si>
  <si>
    <t>UI/UX디자인</t>
  </si>
  <si>
    <t>응용SW 개발자</t>
  </si>
  <si>
    <t>투입기간 * 투입률</t>
  </si>
  <si>
    <t>IT컨설팅 및 기획</t>
  </si>
  <si>
    <t>IT프로젝트관리</t>
  </si>
  <si>
    <t>ITSQF 직무</t>
  </si>
  <si>
    <t>직접인건비 합계</t>
  </si>
  <si>
    <t>임베디드SW개발</t>
  </si>
  <si>
    <t>(단위 : 원)</t>
  </si>
  <si>
    <t>직접인건비의 145%</t>
  </si>
  <si>
    <t>데이터베이스관리</t>
  </si>
  <si>
    <t>정보기술 환경 분석을 통해 고객과 시장의 니즈에 맞는 IT서비스를 발굴하고, 제품 및 솔루션 융합으로 새로운 서비스를 기획하는 일이다.</t>
  </si>
  <si>
    <t>테스트를 효과적으로 수행하기 위해 필요한 기획, 진단 컨설팅, 계획, 환경구축, 실행, 결함관리, 문서화를 수행하고 관리하는 일이다.</t>
  </si>
  <si>
    <t>*타 직무에서 수행하는 분석, 설계 업무의 혼선 방지를 위해 아래의 주석을 표시함
1)분석 : 조직 내·외부의 경영 환경에 영향을 주는 고객과 경쟁기업, 산업동향, 내부 역량을 분석하는 능력</t>
  </si>
  <si>
    <t>데이터에 대한 요구사항으로부터 데이터베이스를 설계, 구축, 전환하고, 최적의 성능과 품질을 확보하도록 추이분석 등을 통하여 데이터베이스를 수정, 개선, 백업하는 등의 업무를 수행하는 일이다.</t>
  </si>
  <si>
    <t>IT프로젝트 인도물의 납기 준수를 위하여 프로젝트를 기획하고, 범위, 일정, 원가, 인적자원, 품질, 위험, 의사소통, 조달, 변경, 보안, 정보시스템 성과 등을 통합 관리하는 일이다.　</t>
  </si>
  <si>
    <t>사용자의 이용형태 및 기술환경을 분석하여, 사용자 인터페이스(UI/UX)의 기획 및 아키텍처를 구축하고, 프로토타입 검증, 설계 및 구현 과정을 통해 효과적인 UI/UX를 개발하는 일이다.</t>
  </si>
  <si>
    <t>IT품질관리자, 데이터품질관리자, QA(Quality Assurance), QC(Quality Control),
품질관리(QAM), 게임QA, QA Engineer, 
제품 QA, 모바일 QA,
 개발 및 라이브 QA, 백엔드 QA</t>
  </si>
  <si>
    <t>정보기술 인프라에 대한 이해를 바탕으로 컴퓨터 하드웨어, 스토리지, 클라우드와 가상화, 네트워크 등 IT자원을 이용한 시스템의 구성과 장애처리를 지원하며 시스템 개선 및 정기점검 등을 통해 안정적인 컴퓨팅 인프라 운영을 지원하는 일이다.</t>
  </si>
  <si>
    <t xml:space="preserve">UI/UX 디자인의 매체별 트렌드, 사용자 경험 분석을 통해 디자인 전략 및 콘셉트를 도출하고 UI 디자인 요소를 다양한 기법을 활용해 시각화하여 사용자 요구를 검증하고 매체별 최적화된 디자인과 사용성을 제공하는 일이다. </t>
  </si>
  <si>
    <t>데이터 이해 및 처리 기술에 대한 기본지식을 바탕으로 데이터 분석 기획, 데이터 분석, 데이터 시각화 업무를 수행하고 이를 통해 프로세스 혁신 및 마케팅 전략 결정 등의 과학적 의사결정을 지원하는 일이다.</t>
  </si>
  <si>
    <t>IT분야의 기술교육을 체계적이고 효과적으로 수행하기 위하여 IT기술교육 방향 수립과 IT기술교육 환경조성, IT기술교육 교과개발 및 자료개발, IT기술교육 성과평가 등을 통해 성과 향상을 수행하는 일이다</t>
  </si>
  <si>
    <t>데이터를 구조적 관점에서 설계, 생성, 배치, 관리하며, 다양한 데이터 엔터티뿐만 아니라 해당 데이터를 처리하는 애플리케이션에 의해 데이터가 저장, 소비, 통합 및 관리될 수 있도록 체계화하는 일이다.</t>
  </si>
  <si>
    <t>SW의 기능, 성능, 보안 등의 품질을 보장하고 SW를 구성하는 요소와 관계를 분석, 설계하여 전체적인 SW 구조를 체계화하는 일이다.　</t>
  </si>
  <si>
    <r>
      <t>컴퓨터 프로그래밍 언어로 응용소프트웨어의 분석</t>
    </r>
    <r>
      <rPr>
        <vertAlign val="superscript"/>
        <sz val="10"/>
        <color rgb="FF000000"/>
        <rFont val="돋움"/>
        <family val="3"/>
        <charset val="129"/>
      </rPr>
      <t>1)</t>
    </r>
    <r>
      <rPr>
        <sz val="10"/>
        <color rgb="FF000000"/>
        <rFont val="돋움"/>
        <family val="3"/>
        <charset val="129"/>
      </rPr>
      <t>, 설계</t>
    </r>
    <r>
      <rPr>
        <vertAlign val="superscript"/>
        <sz val="10"/>
        <color rgb="FF000000"/>
        <rFont val="돋움"/>
        <family val="3"/>
        <charset val="129"/>
      </rPr>
      <t>2)</t>
    </r>
    <r>
      <rPr>
        <sz val="10"/>
        <color rgb="FF000000"/>
        <rFont val="돋움"/>
        <family val="3"/>
        <charset val="129"/>
      </rPr>
      <t>, 구현 및 테스트, 배포 등을 통해 제품의 기능을 개발하고 개선하는 일이다.</t>
    </r>
  </si>
  <si>
    <r>
      <t>조직의 비전과 목표, 구조, 정책 등의 이해를 바탕으로 업무 요구사항을 도출하고 분석</t>
    </r>
    <r>
      <rPr>
        <vertAlign val="superscript"/>
        <sz val="10"/>
        <color rgb="FF000000"/>
        <rFont val="돋움"/>
        <family val="3"/>
        <charset val="129"/>
      </rPr>
      <t>1)</t>
    </r>
    <r>
      <rPr>
        <sz val="10"/>
        <color rgb="FF000000"/>
        <rFont val="돋움"/>
        <family val="3"/>
        <charset val="129"/>
      </rPr>
      <t>하여, 목적에 부합하는 대응전략 수립하는 일이다.</t>
    </r>
  </si>
  <si>
    <t>데이터 기획자, 데이터최고책임자(CDO), 
Search Developer, Data Scientist(과학자),
데이터 분석 전문가, Data Analysis, 
데이터 사이언스, 데이터 분석가,
데이터분석/컨설팅, 금융 데이터 분석, 
데이터 분석 및 가공, 빅데이터 처리-분석</t>
  </si>
  <si>
    <t>감리발주자 및 피감리원의 이해관계로부터 독립된 자가 정보시스템의 효율성을 향상시키고 안전성을 확보하기 위하여 제2자의 관점에서 정보시스템의 기획, 구축 및 운영 등에 관한 사항을 종합적으로 점검하고 문제점이 개선 되도록 시정조치사항을 도출하고 확인 하는 일이다.</t>
  </si>
  <si>
    <t>응용SW 분석가, 응용SW 설계자, 모바일 개발자, 
모바일 앱 개발자, 어플리케이션 개발자, 
웹 개발자, 빅데이터 개발자, 인공지능 SW개발자, 
하둡기반 빅데이터 분석 시스템 개발,
프론트엔드 개발, 프레임워크/미들웨어/응용 SW개발, 파이썬 웹 서버 개발자, 파이썬 기반 데이터 처리, 
클라이언트 프로그래머, 클라이언트 개발,
클라우드 서비스 플랫폼 개발, 정보시스템 개발/운영, 전산시스템 개발, 인공지능 엔지니어, 
윈도우 어플리케이션 개발, 웹사이트 유지보수/개발,
웹사이트 서비스 개발, 웹 프론트 개발, 
웹 프로그램 유지보수 및 개발, 웹 백엔드 개발, 
영상통화 서버 개발, 에너지 데이터 분석 및 개발, 
안드로이드 개발자, 솔루션개발 및 구축, 솔루션 엔지니어, 솔루션 개발(웹 개발), 솔루션 개발(서버 개발),
소프트웨어 공학 엔지니어, 서비스 Server 개발, 
사업화연계연구개발자, 빅데이터 플랫폼 및 JAVA 개발, 블록체인 기반 서비스개발, 뱅킹 서비스 개발 및 운영, 백엔드 테크니컬 프로그래머, 백엔드 웹 개발, 
백엔드 시스템 개발, 백엔드 개발자,
모빌리티 플랫폼 개발, 모바일 프론트 엔드 개발, 
모바일 채널 서비스 개발 및 운영,
머신러닝 엔지니어, 메시징 솔루션 개발, 
딥러닝/컴퓨터 비전 개발,
딥러닝 응용 어플리케이션 개발, 딥러닝 연구 개발, 
딥러닝 네트워크 모델 및 자체 프레임워크 개발, 
데브옵스 개발, 금융IT 서비스 개발 및 운영, 
검색 서비스 개발, Web Developer, VR/AR 개발, 
VB 개발자, VAN서비스개발, SW 개발 및 배포,
Software Developer, SM 운영 유지보수, SDK 개발자, SAP ERP 구축/운영, Salesforce 개발, RPA 개발, REACT 개발, PYTHON 개발, PHP 웹 개발자,
PHP 백엔드 개발자, PHP 및 JAVA 개발, 
LMS웹사이트 개발(ASP, ASP.net),
Javascript Developer, JAVA/JSP 개발, 
JAVA 웹프로그래머, JAVA 웹개발자,
IoT 플랫폼 개발, JAVA 서버/프런트 개발, 
JAVA 서버/웹 개발, JAVA 개발자,
JAVA 개발 및 유지보수, JAVA WEB/Mobile 개발자, Java jsp 프론트엔드/백엔드 개발,
IOS앱 개발, IOS, Android 개발, iOS Developer, 
Front-End 개발자, Front-end Developer,
Framework 개발, ERP시스템 개발, ERP 개발 및 유지보수, DW Data Engineer,
DevOps 개발, Developer, Deep Learning R&amp;D Engineer, Data Platform Engineer,
CRM 솔루션 개발, Cloud 개발, C#/ASP.NET/MVC/JAVA 개발, C# 개발자,
Backend Developer, APP 서버개발, Android Developer, AI기반 개인화 추천 시스템 개발
AI 솔루션 연구개발, AI 딥러닝, 머신러닝 개발, 
AI 기획 및 개발, AI SW/Dataset 개발,
AI Platform Engineer, .NET, C3, ASP.NET 개발</t>
  </si>
  <si>
    <t>컴퓨터 시스템의 유효성과 효율, 신뢰성, 안전성을 확보하기 위해 독립적인 입장에서 일정한 시스템 감사 기준에 의거하여 시스템을 종합적으로 점검 ·평가하고, 관계자에게 조언 및 권고하는 작업을 수행하는 일이다.</t>
  </si>
  <si>
    <t>네트워크 환경을 분석하고 네트워크에 대한 토폴로지, 자원관리, 품질 관리를 설계하고 구성하는 일이다.</t>
  </si>
  <si>
    <t>https://www.sw.or.kr/site/sw/02/10204020000002017070310.jsp</t>
  </si>
  <si>
    <t>SW 아키텍트, 솔루션 아키텍트, 
웹 아키텍트, 어플리케이션 아키텍트</t>
  </si>
  <si>
    <t>초단기 예경보체계 유지보수
(예방점검, 정기점검 및 장애대응 등)</t>
  </si>
  <si>
    <t>Infrastructure아키텍트, 
네트워크 아키텍트, 시스템 아키텍트, 
테크니컬 아키텍트, 클라우드 시스템 엔지니어,
퍼블릭 클라우드 아키텍트</t>
  </si>
  <si>
    <t>조직의 비전과 미션을 수행하기 위하여 정보 자산을 안정적으로 운영하는 데 필요한 보안정책울 수립하고 관련 법제도 준수, 보호관리 활동을 수행하며, 위험관리에 기반한 정보보호 대책을 도출하여 실행토록 관리하는 일이다　</t>
  </si>
  <si>
    <t>명확한 의사결정과 방향 설정이 가능토록 지표를 제공하고 사업관리 지침 및 표준화 방안 제시, 주요이슈, 위험, 자원, 일정/문서, 범위관리를 통하여 프로젝트 수행을 지원하는 일이다.　</t>
  </si>
  <si>
    <t>정보기술 지식을 바탕으로 고객 관리 및 영업 전략을 수립, 사업기회를 창출하고 요구사항에 적합한 솔루션 제안으로 협상, 계약, 판매 및 사후 관리 등 IT 영업을 수행하는 일이다.</t>
  </si>
  <si>
    <t>조직의 목표를 달성하는데 도움이 될 수 있도록, 객관적인 시각에서 조직 경영 환경을 이해하고 대상 업무 및 정보시스템을 분석하여 개선 방안을 지도, 자문 및 상담을 수행하는 일이다.　</t>
  </si>
  <si>
    <t>조직의 경영목표를 달성하기 위하여 IT전략을 기획하고, 거버넌스, 투자성과분석, 운영 정책, R&amp;D, 프로세스, 아키텍처 등 분야 별 전략을 수립하는 일이다.</t>
  </si>
  <si>
    <t>하드웨어, 미들웨어, 네트워크, 클라우드를 포함하는 인프라를 설계, 구성하여 모든 지원들의 적합성 및 신뢰성 있는 서비스를 제공할 수 있도록 체계화하는 일이다.</t>
  </si>
  <si>
    <t>운영체제 환경에서 시스템 자원을 제어 및 관리하는 소프트웨어와 응용프로그램의 동작을 위한 시스템 플랫폼의 요구사항 분석 및 설계, 구현, 배포를 수행하는 일이다.</t>
  </si>
  <si>
    <t>IT시스템 운용자, NW운용자, 서버운용자, 
웹마스터, 웹 운용자, 정보보안관제원, IS운용자, 
빅데이터엔지니어, 서버/스토리지/시스템 운영 SA, 
미들웨어 운영 SA, 가상화 서버 운영 SA, 
시스템 관제 운영, 시스템 엔지니어, 
전산시스템 운영 및 개발, 
Linux/Windows 시스템운영, 
퍼블릭 클라우드 인프라 운영, 클라우드 보안 운영,
빅데이터 플랫폼 엔지니어, VDI 구축/운영, 
Linux 구축/운영, 인프라담당자,
System Engineering Specialist, 시스템 운영 모니터링, 인프라 운영, 미들웨어 운영, 네트워크 운영, 보안관제, 서버/스토리지 Infrastructure 관리, 네트워크 관리,
Cloud 시스템 구축/운영, IT-네트워크 운영, 
리눅스 엔지니어, 플랫폼 운영, IDC 운영/관리, 
서버 엔지니어, 리눅스 구축 및 기술개발, 
IT 인프라 관리, 시스템 유지보수, 
메일/메신저 서버 운영, 
클라우드 시스템 운영, MES 시스템 운영</t>
  </si>
  <si>
    <t>IT PM, Agile Coach, 프로젝트 관리, PL, 
PM(Project Manager)</t>
  </si>
  <si>
    <t>IT기술영업, IT솔루션영업, 소프트웨어 영업,
의료용 디지털 솔루션 영업, 기술영업</t>
  </si>
  <si>
    <t>NW 엔지니어, NW 구축, NW시스템분석가, 
NW시스템설계자, NW시스템개발자</t>
  </si>
  <si>
    <t xml:space="preserve">IT테스터, SW테스터, Test Case 개발, 
소프트웨어 테스트 엔지니어 </t>
  </si>
  <si>
    <t xml:space="preserve">시스템SW개발자, 시스템SW분석가, 시스템SW설계자, OS개발자, 시스템 프로그래머 </t>
  </si>
  <si>
    <t>UI/UX 기획자, UI/UX분석가, 웹기획자, App 기획자, 모바일 앱서비스 기획자</t>
  </si>
  <si>
    <t>UI/UX 디자이너, 웹디자이너, 그래픽디자이너, 
웹콘텐츠 디자이너, UI/UX 설계</t>
  </si>
  <si>
    <t>기술지원 엔지니어, IT지원 기술자, 시스템 유지관리 지원기술자, IT헬프데스크 운용자</t>
  </si>
  <si>
    <t>※ IT분야 역량체계(ITSQF)에 대한 최신자료는 아래 링크를 통해 확인하시기 바랍니다.</t>
  </si>
  <si>
    <t>데이터베이스 운용자, MSSQL DBA, DBA, 
클라우드/DB 관리자, 데이터 엔지니어</t>
  </si>
  <si>
    <t>IT서비스 기획자, 웹서비스 기획자, 모바일서비스 기획, 온라인서비스기획, 디지털서비스 기획</t>
  </si>
  <si>
    <t>UI/UX 개발자, 웹퍼블리셔, 퍼블리셔&amp;프론트 개발자,
 Web&amp;Mobile 퍼블리싱, 홈페이지 웹 퍼블리싱</t>
  </si>
  <si>
    <t>정보보호 관리자, 정보보호 전문가, 보안관리, 
보안기술 기획, 보안관제 기획, 
보안운영, 정보보안, 정보보호</t>
  </si>
  <si>
    <t>임베디드SW개발자, 임베디드SW분석가, 
임베디드SW설계자, 펌웨어 개발자,
임베디드 시스템 개발, HW &amp; 펌웨어 개발, STM32/PIC계열 등 관련 MCU개발,
인버터 펌웨어 개발, 시스템 제어 사양 개발, 
SW 개발(Device Driver),
Embedded OS기반 응용 SW개발, 
SoC 플랫폼 개발</t>
  </si>
  <si>
    <t>서비스의 본질적 특성에 대한 이해를 기반으로 트렌드 분석, 사용자 이용 행태 분석 등을 통해 이해관계자 및 사용자의 요구를 발굴하고 사용성을 극대화 할 수 있는 UI/UX를 설계 및 검증하여 서비스의 목적과 용도에 맞게 최적화 된 UI를 제공하는 일이다.</t>
  </si>
  <si>
    <t>시스템 요구사항을 분석하고 클라우드와 가상화, 시스템과 네트워크 및 스토리지 자원의 HW, SW 서비스 플랫폼을 구축, 운영, 관리하여 안정적 컴퓨팅 인프라 및 정보시스템의 운용을 담당하는 일이다.</t>
  </si>
  <si>
    <t>기업의 경영전략을 바탕으로, SW 활용분야에 대한 기업 내/외부 환경, 요구 기술, 시장성 등을 분석하여 제품 전략을 수립하고, SW제품의 개발, 지원, 판매, 마케팅 계획을 수립, 운용하는 일이다.</t>
  </si>
  <si>
    <t>*타 직무에서 수행하는 분석, 설계 업무의 혼선 방지를 위해 아래의 주석을 표시함
1)분석 : 구현하고자 하는 애플리케이션의 요구사항을 도출, 분석, 명세화 및 요구사항 검증을 수행하는 능력
2)설계 : 요구사항 확인을 통한 상세분석 결과, SW아키텍쳐 가이드라인 및 SW 아키텍처 산출물에 의거하여 이에 따른 애플리케이션 구현을 수행하기 위해 공통 모듈 설계, 타 시스템 연동에 대하여 상세 설계하는 능력</t>
  </si>
  <si>
    <t>SW제품 기획자, SW솔루션 기획자, Product Designer, Product Manager, Platform 기획</t>
  </si>
  <si>
    <t>침해사고 대응전문가, 디지털포렌식 전문가, 
모의해킹전문가, 정보보호 진단분석원,
IT security Engineer, 보안진단, CERT, 
취약점/약성코드 분석</t>
  </si>
  <si>
    <t>하드웨어 플랫폼에 대한 이해를 바탕으로 플랫폼별 운영체제 이식과 펌웨어, 디바이스 드라이버, 애플리케이션 등의 SW를 개발하고, 하드웨어 플랫폼 최적화를 수행하는 일이다.</t>
  </si>
  <si>
    <t>데이터 아키텍트, 데이터 모델러, 
데이터베이스 설계자, 데이터베이스 아키텍트, 
데이터 설계자, DW설계자, 빅데이터아키텍트, 
데이터 기술자, 데이터 전략 수립 담당자</t>
  </si>
  <si>
    <r>
      <t>주요 정보자산을 보호하기 위한 관리적, 물리적, 기술적 영역의 보안 요구사항과</t>
    </r>
    <r>
      <rPr>
        <sz val="10"/>
        <color rgb="FF000000"/>
        <rFont val="맑은 고딕"/>
        <family val="3"/>
        <charset val="129"/>
      </rPr>
      <t xml:space="preserve"> </t>
    </r>
    <r>
      <rPr>
        <sz val="10"/>
        <color rgb="FF000000"/>
        <rFont val="돋움"/>
        <family val="3"/>
        <charset val="129"/>
      </rPr>
      <t xml:space="preserve">사전 정의된 프로세스에 대해 객관적인 충족여부를 검증하고 자문하는 일이다. </t>
    </r>
  </si>
  <si>
    <t>침해사고의 피해확산 방지를 위해 위협정보를 탐지하고, 시스템 복구와 예방 전략을 수립하는 일과 업무 및 서비스에 영향을 준 증거를 확보 후 분석하여 신속하게 대응하는 일이다.</t>
  </si>
  <si>
    <t>IT품질목표를 달성하기 위하여 전사적인 품질정책 및 관리체계를 수립하고 품질향상을 위해 교육 및 관리활동 등을 수행하며, 프로젝트 차원에서의 품질보증 활동을 수행하는 일이다.</t>
  </si>
  <si>
    <t xml:space="preserve">(소프트웨어사업 대가산정 가이드, 2025. KOSA) </t>
  </si>
  <si>
    <t>소프트웨어 운영비
(부가세 포함, 1,000원이하 절사)</t>
  </si>
  <si>
    <t>정보보호컨설턴트, 보안 컨설팅, 
정보보호컨설팅 컨설턴트</t>
  </si>
  <si>
    <t>번호</t>
  </si>
  <si>
    <t>제외</t>
  </si>
  <si>
    <t>평균</t>
  </si>
  <si>
    <t>직종</t>
  </si>
  <si>
    <t>기술료</t>
  </si>
  <si>
    <t>제경비</t>
  </si>
  <si>
    <t>-</t>
  </si>
  <si>
    <t>직무</t>
  </si>
  <si>
    <t xml:space="preserve">업무분석가, 비즈니스분석가 </t>
  </si>
  <si>
    <t>ITSQF 직무체계 및 정의</t>
  </si>
  <si>
    <t>ⓐ평균임금*
(Month)</t>
  </si>
  <si>
    <t>ⓒ투입률
(업무 비중)</t>
  </si>
  <si>
    <t>ⓑ투입기간
(Month)</t>
  </si>
  <si>
    <t>Infrastructure</t>
  </si>
  <si>
    <t>IT컨설턴트, IS컨설턴트</t>
  </si>
  <si>
    <t>직접인건비
(ⓐxⓑxⓒ)</t>
  </si>
  <si>
    <t>IT기술교육</t>
  </si>
  <si>
    <t>IT마케팅</t>
  </si>
  <si>
    <t>NW엔지니어링</t>
  </si>
  <si>
    <t>IT품질관리자</t>
  </si>
  <si>
    <t>IT감사</t>
  </si>
  <si>
    <t>투입구분</t>
  </si>
  <si>
    <t>IT시스템관리</t>
  </si>
  <si>
    <t>업무 구분</t>
  </si>
  <si>
    <t>정보보호컨설팅</t>
  </si>
  <si>
    <t>업무분석</t>
  </si>
  <si>
    <t>IT아키텍처</t>
  </si>
  <si>
    <t>유관직업 예시</t>
  </si>
  <si>
    <t>시스템 구축</t>
  </si>
  <si>
    <t>IT테스터</t>
  </si>
  <si>
    <t>정보기술컨설팅</t>
  </si>
  <si>
    <t xml:space="preserve">직무 정의 </t>
  </si>
  <si>
    <t>IT서비스기획</t>
  </si>
  <si>
    <t>IT아키텍트</t>
  </si>
  <si>
    <t>응용SW개발</t>
  </si>
  <si>
    <t>IT품질관리</t>
  </si>
  <si>
    <t>IT감리</t>
  </si>
  <si>
    <t>UI/UX기획</t>
  </si>
  <si>
    <t>SW아키텍처</t>
  </si>
  <si>
    <t>IT테스트</t>
  </si>
  <si>
    <t>UI/UX개발</t>
  </si>
  <si>
    <t>UI/UX</t>
  </si>
  <si>
    <t>정보보호관리</t>
  </si>
  <si>
    <t>데이터아키텍처</t>
  </si>
  <si>
    <t>데이터분석</t>
  </si>
  <si>
    <t>데이터분석가</t>
  </si>
  <si>
    <t>정보기술기획</t>
  </si>
  <si>
    <t>IT지원기술자</t>
  </si>
  <si>
    <t>보안사고대응</t>
  </si>
  <si>
    <t>SW제품기획</t>
  </si>
  <si>
    <t>시스템SW개발</t>
  </si>
  <si>
    <t>정보시스템</t>
  </si>
  <si>
    <t xml:space="preserve">업무분석가 </t>
  </si>
  <si>
    <t>정보보안전문가</t>
  </si>
  <si>
    <t>응용SW개발자</t>
  </si>
  <si>
    <t>IT기획자</t>
  </si>
  <si>
    <t>총 투입공수</t>
  </si>
  <si>
    <t>IT컨설턴트</t>
  </si>
  <si>
    <t>조사용 직무</t>
  </si>
  <si>
    <t>SW개발</t>
  </si>
  <si>
    <t>IT마케터</t>
  </si>
  <si>
    <t>IT기술영업</t>
  </si>
  <si>
    <t>IT PM</t>
  </si>
  <si>
    <t>정보보호</t>
  </si>
  <si>
    <t>∑(직무별 투입공수 x 평균임금)</t>
  </si>
  <si>
    <t>○ 투입공수 방식 SW운영비 산정</t>
  </si>
  <si>
    <t>소프트웨어 운영비(부가세 별도)</t>
  </si>
  <si>
    <t>직접인건비 + 제경비 + 기술료 + 직접경비</t>
  </si>
  <si>
    <t>2026년 초단기 예경보체계 유지보수</t>
  </si>
  <si>
    <t>(직접인건비 + 제경비)의 24.3%</t>
  </si>
  <si>
    <t xml:space="preserve">IT감리원, IT감리사, IS감리원 </t>
  </si>
  <si>
    <t>IT기획, IT 인프라기획, IT전략</t>
  </si>
  <si>
    <t>산출내역서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</si>
</sst>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0.0"/>
    <numFmt numFmtId="177" formatCode="0.0%"/>
  </numFmts>
  <fonts count="20" x14ac:knownFonts="1">
    <font>
      <sz val="11"/>
      <color rgb="FF000000"/>
      <name val="맑은 고딕"/>
    </font>
    <font>
      <b/>
      <sz val="11"/>
      <color rgb="FF44546A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11"/>
      <color rgb="FF0070C0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b/>
      <sz val="10"/>
      <color rgb="FF4472C4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sz val="10"/>
      <color rgb="FF000000"/>
      <name val="돋움"/>
      <family val="3"/>
      <charset val="129"/>
    </font>
    <font>
      <b/>
      <sz val="10"/>
      <color rgb="FF000000"/>
      <name val="돋움"/>
      <family val="3"/>
      <charset val="129"/>
    </font>
    <font>
      <sz val="5"/>
      <color rgb="FF000000"/>
      <name val="돋움"/>
      <family val="3"/>
      <charset val="129"/>
    </font>
    <font>
      <sz val="9.5"/>
      <color rgb="FF000000"/>
      <name val="돋움"/>
      <family val="3"/>
      <charset val="129"/>
    </font>
    <font>
      <b/>
      <u/>
      <sz val="20"/>
      <color rgb="FF000000"/>
      <name val="맑은 고딕"/>
      <family val="3"/>
      <charset val="129"/>
    </font>
    <font>
      <u/>
      <sz val="20"/>
      <color rgb="FF000000"/>
      <name val="맑은 고딕"/>
      <family val="3"/>
      <charset val="129"/>
    </font>
    <font>
      <vertAlign val="superscript"/>
      <sz val="10"/>
      <color rgb="FF000000"/>
      <name val="돋움"/>
      <family val="3"/>
      <charset val="129"/>
    </font>
    <font>
      <b/>
      <sz val="11"/>
      <color rgb="FF000000"/>
      <name val="Tahoma"/>
    </font>
    <font>
      <b/>
      <sz val="11"/>
      <color rgb="FF000000"/>
      <name val="돋움"/>
      <family val="3"/>
      <charset val="129"/>
    </font>
    <font>
      <b/>
      <sz val="9"/>
      <color rgb="FF000000"/>
      <name val="굴림"/>
      <family val="3"/>
      <charset val="129"/>
    </font>
    <font>
      <sz val="9"/>
      <color rgb="FF000000"/>
      <name val="굴림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FBE5D7"/>
        <bgColor indexed="64"/>
      </patternFill>
    </fill>
    <fill>
      <patternFill patternType="solid">
        <fgColor rgb="FFE2F0D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7D8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7">
    <xf numFmtId="0" fontId="0" fillId="0" borderId="0">
      <alignment vertical="center"/>
    </xf>
    <xf numFmtId="9" fontId="18" fillId="0" borderId="0">
      <alignment vertical="center"/>
    </xf>
    <xf numFmtId="43" fontId="18" fillId="0" borderId="0">
      <alignment vertical="center"/>
    </xf>
    <xf numFmtId="41" fontId="18" fillId="0" borderId="0">
      <alignment vertical="center"/>
    </xf>
    <xf numFmtId="44" fontId="18" fillId="0" borderId="0">
      <alignment vertical="center"/>
    </xf>
    <xf numFmtId="42" fontId="18" fillId="0" borderId="0">
      <alignment vertical="center"/>
    </xf>
    <xf numFmtId="0" fontId="1" fillId="0" borderId="0">
      <alignment vertical="center"/>
    </xf>
  </cellStyleXfs>
  <cellXfs count="8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>
      <alignment vertical="center"/>
    </xf>
    <xf numFmtId="0" fontId="2" fillId="0" borderId="0" xfId="0" applyNumberFormat="1" applyFont="1" applyAlignment="1">
      <alignment horizontal="left" vertical="center"/>
    </xf>
    <xf numFmtId="0" fontId="3" fillId="0" borderId="0" xfId="1" applyNumberFormat="1" applyFont="1" applyBorder="1" applyAlignment="1">
      <alignment horizontal="left" vertical="center"/>
    </xf>
    <xf numFmtId="0" fontId="2" fillId="0" borderId="0" xfId="0" applyNumberFormat="1" applyFont="1" applyFill="1" applyBorder="1">
      <alignment vertical="center"/>
    </xf>
    <xf numFmtId="0" fontId="2" fillId="2" borderId="1" xfId="3" applyNumberFormat="1" applyFont="1" applyFill="1" applyBorder="1" applyAlignment="1">
      <alignment vertical="center" wrapText="1"/>
    </xf>
    <xf numFmtId="41" fontId="2" fillId="2" borderId="1" xfId="3" applyNumberFormat="1" applyFont="1" applyFill="1" applyBorder="1" applyAlignment="1">
      <alignment vertical="center" wrapText="1"/>
    </xf>
    <xf numFmtId="0" fontId="4" fillId="3" borderId="2" xfId="4" applyNumberFormat="1" applyFont="1" applyFill="1" applyBorder="1" applyAlignment="1">
      <alignment horizontal="center" vertical="center"/>
    </xf>
    <xf numFmtId="9" fontId="5" fillId="4" borderId="1" xfId="4" applyNumberFormat="1" applyFont="1" applyFill="1" applyBorder="1" applyAlignment="1">
      <alignment horizontal="center" vertical="center"/>
    </xf>
    <xf numFmtId="176" fontId="2" fillId="2" borderId="1" xfId="3" applyNumberFormat="1" applyFont="1" applyFill="1" applyBorder="1" applyAlignment="1">
      <alignment horizontal="center" vertical="center" wrapText="1"/>
    </xf>
    <xf numFmtId="0" fontId="2" fillId="0" borderId="3" xfId="3" applyNumberFormat="1" applyFont="1" applyFill="1" applyBorder="1" applyAlignment="1">
      <alignment horizontal="center" vertical="center" wrapText="1"/>
    </xf>
    <xf numFmtId="0" fontId="2" fillId="5" borderId="0" xfId="2" applyNumberFormat="1" applyFont="1" applyFill="1" applyBorder="1" applyAlignment="1">
      <alignment vertical="center"/>
    </xf>
    <xf numFmtId="0" fontId="4" fillId="5" borderId="0" xfId="2" applyNumberFormat="1" applyFont="1" applyFill="1" applyBorder="1" applyAlignment="1">
      <alignment vertical="center"/>
    </xf>
    <xf numFmtId="0" fontId="4" fillId="5" borderId="0" xfId="2" applyNumberFormat="1" applyFont="1" applyFill="1" applyBorder="1" applyAlignment="1">
      <alignment horizontal="right" vertical="center"/>
    </xf>
    <xf numFmtId="0" fontId="4" fillId="5" borderId="0" xfId="0" applyNumberFormat="1" applyFont="1" applyFill="1" applyBorder="1">
      <alignment vertical="center"/>
    </xf>
    <xf numFmtId="0" fontId="2" fillId="5" borderId="0" xfId="0" applyNumberFormat="1" applyFont="1" applyFill="1" applyBorder="1">
      <alignment vertical="center"/>
    </xf>
    <xf numFmtId="0" fontId="2" fillId="5" borderId="0" xfId="0" applyNumberFormat="1" applyFont="1" applyFill="1" applyBorder="1" applyAlignment="1">
      <alignment horizontal="right" vertical="center"/>
    </xf>
    <xf numFmtId="0" fontId="0" fillId="0" borderId="0" xfId="0" applyNumberFormat="1" applyFont="1">
      <alignment vertic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left" vertical="center"/>
    </xf>
    <xf numFmtId="0" fontId="7" fillId="0" borderId="0" xfId="0" applyNumberFormat="1" applyFont="1">
      <alignment vertical="center"/>
    </xf>
    <xf numFmtId="0" fontId="8" fillId="6" borderId="5" xfId="0" applyNumberFormat="1" applyFont="1" applyFill="1" applyBorder="1" applyAlignment="1">
      <alignment horizontal="center" vertical="center" wrapText="1"/>
    </xf>
    <xf numFmtId="0" fontId="8" fillId="6" borderId="5" xfId="0" applyNumberFormat="1" applyFont="1" applyFill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justify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justify" vertical="center" wrapText="1"/>
    </xf>
    <xf numFmtId="0" fontId="9" fillId="0" borderId="7" xfId="0" applyNumberFormat="1" applyFont="1" applyBorder="1" applyAlignment="1">
      <alignment horizontal="justify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/>
    </xf>
    <xf numFmtId="0" fontId="7" fillId="0" borderId="9" xfId="0" applyNumberFormat="1" applyFont="1" applyBorder="1" applyAlignment="1">
      <alignment horizontal="justify" vertical="center" wrapText="1"/>
    </xf>
    <xf numFmtId="0" fontId="7" fillId="5" borderId="1" xfId="0" applyNumberFormat="1" applyFont="1" applyFill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justify" vertical="center" wrapText="1"/>
    </xf>
    <xf numFmtId="0" fontId="7" fillId="0" borderId="10" xfId="0" applyNumberFormat="1" applyFont="1" applyBorder="1" applyAlignment="1">
      <alignment horizontal="justify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/>
    </xf>
    <xf numFmtId="0" fontId="0" fillId="0" borderId="0" xfId="0" applyNumberFormat="1" applyFont="1" applyAlignment="1">
      <alignment horizontal="left" vertical="center"/>
    </xf>
    <xf numFmtId="0" fontId="2" fillId="2" borderId="1" xfId="3" applyNumberFormat="1" applyFont="1" applyFill="1" applyBorder="1" applyAlignment="1">
      <alignment horizontal="center" vertical="center" wrapText="1"/>
    </xf>
    <xf numFmtId="9" fontId="2" fillId="2" borderId="1" xfId="6" applyNumberFormat="1" applyFont="1" applyFill="1" applyBorder="1" applyAlignment="1">
      <alignment horizontal="center" vertical="center" wrapText="1"/>
    </xf>
    <xf numFmtId="41" fontId="2" fillId="2" borderId="1" xfId="3" applyNumberFormat="1" applyFont="1" applyFill="1" applyBorder="1" applyAlignment="1">
      <alignment vertical="center"/>
    </xf>
    <xf numFmtId="0" fontId="4" fillId="3" borderId="11" xfId="5" applyNumberFormat="1" applyFont="1" applyFill="1" applyBorder="1" applyAlignment="1">
      <alignment horizontal="center" vertical="center" wrapText="1"/>
    </xf>
    <xf numFmtId="0" fontId="4" fillId="3" borderId="12" xfId="5" applyNumberFormat="1" applyFont="1" applyFill="1" applyBorder="1" applyAlignment="1">
      <alignment horizontal="center" vertical="center" wrapText="1"/>
    </xf>
    <xf numFmtId="177" fontId="5" fillId="4" borderId="1" xfId="4" applyNumberFormat="1" applyFont="1" applyFill="1" applyBorder="1" applyAlignment="1" applyProtection="1">
      <alignment horizontal="center" vertical="center"/>
    </xf>
    <xf numFmtId="0" fontId="4" fillId="3" borderId="13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41" fontId="4" fillId="0" borderId="14" xfId="3" applyNumberFormat="1" applyFont="1" applyFill="1" applyBorder="1" applyAlignment="1">
      <alignment horizontal="left" vertical="center" indent="1"/>
    </xf>
    <xf numFmtId="41" fontId="4" fillId="0" borderId="15" xfId="3" applyNumberFormat="1" applyFont="1" applyFill="1" applyBorder="1" applyAlignment="1">
      <alignment horizontal="left" vertical="center" inden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41" fontId="2" fillId="0" borderId="1" xfId="3" applyNumberFormat="1" applyFont="1" applyFill="1" applyBorder="1" applyAlignment="1">
      <alignment horizontal="left" vertical="center" indent="1"/>
    </xf>
    <xf numFmtId="41" fontId="2" fillId="0" borderId="16" xfId="3" applyNumberFormat="1" applyFont="1" applyFill="1" applyBorder="1" applyAlignment="1">
      <alignment horizontal="left" vertical="center" inden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/>
    </xf>
    <xf numFmtId="0" fontId="4" fillId="3" borderId="17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41" fontId="2" fillId="0" borderId="18" xfId="3" applyNumberFormat="1" applyFont="1" applyFill="1" applyBorder="1" applyAlignment="1">
      <alignment horizontal="center" vertical="center"/>
    </xf>
    <xf numFmtId="41" fontId="2" fillId="0" borderId="18" xfId="3" applyNumberFormat="1" applyFont="1" applyFill="1" applyBorder="1" applyAlignment="1">
      <alignment horizontal="left" vertical="center" indent="1"/>
    </xf>
    <xf numFmtId="41" fontId="2" fillId="0" borderId="19" xfId="3" applyNumberFormat="1" applyFont="1" applyFill="1" applyBorder="1" applyAlignment="1">
      <alignment horizontal="left" vertical="center" indent="1"/>
    </xf>
    <xf numFmtId="0" fontId="2" fillId="0" borderId="14" xfId="3" applyNumberFormat="1" applyFont="1" applyFill="1" applyBorder="1" applyAlignment="1">
      <alignment horizontal="center" vertical="center" wrapText="1"/>
    </xf>
    <xf numFmtId="0" fontId="11" fillId="3" borderId="0" xfId="0" applyNumberFormat="1" applyFont="1" applyFill="1" applyBorder="1" applyAlignment="1" applyProtection="1">
      <alignment horizontal="center" vertical="center" wrapText="1"/>
    </xf>
    <xf numFmtId="0" fontId="12" fillId="3" borderId="0" xfId="0" applyNumberFormat="1" applyFont="1" applyFill="1" applyBorder="1" applyAlignment="1" applyProtection="1">
      <alignment horizontal="left" vertical="center" wrapText="1"/>
    </xf>
    <xf numFmtId="0" fontId="4" fillId="3" borderId="20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2" fillId="3" borderId="13" xfId="2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 wrapText="1"/>
    </xf>
    <xf numFmtId="0" fontId="4" fillId="0" borderId="21" xfId="2" applyNumberFormat="1" applyFont="1" applyFill="1" applyBorder="1" applyAlignment="1" applyProtection="1">
      <alignment horizontal="center" vertical="center" wrapText="1"/>
    </xf>
    <xf numFmtId="0" fontId="4" fillId="0" borderId="17" xfId="2" applyNumberFormat="1" applyFont="1" applyFill="1" applyBorder="1" applyAlignment="1" applyProtection="1">
      <alignment horizontal="center" vertical="center" wrapText="1"/>
    </xf>
    <xf numFmtId="9" fontId="4" fillId="0" borderId="22" xfId="0" applyNumberFormat="1" applyFont="1" applyFill="1" applyBorder="1" applyAlignment="1" applyProtection="1">
      <alignment horizontal="center" vertical="center" wrapText="1"/>
    </xf>
    <xf numFmtId="9" fontId="4" fillId="0" borderId="18" xfId="0" applyNumberFormat="1" applyFont="1" applyFill="1" applyBorder="1" applyAlignment="1" applyProtection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23" xfId="0" applyNumberFormat="1" applyFont="1" applyBorder="1" applyAlignment="1">
      <alignment horizontal="center" vertical="center" wrapText="1"/>
    </xf>
    <xf numFmtId="0" fontId="7" fillId="0" borderId="24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 vertical="center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23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center" vertical="center"/>
    </xf>
    <xf numFmtId="0" fontId="7" fillId="0" borderId="22" xfId="0" applyNumberFormat="1" applyFont="1" applyBorder="1" applyAlignment="1">
      <alignment horizontal="center" vertical="center"/>
    </xf>
    <xf numFmtId="0" fontId="7" fillId="0" borderId="18" xfId="0" applyNumberFormat="1" applyFont="1" applyBorder="1" applyAlignment="1">
      <alignment horizontal="center" vertical="center"/>
    </xf>
    <xf numFmtId="0" fontId="10" fillId="0" borderId="7" xfId="0" applyNumberFormat="1" applyFont="1" applyBorder="1" applyAlignment="1">
      <alignment horizontal="left" vertical="center" wrapText="1"/>
    </xf>
    <xf numFmtId="0" fontId="10" fillId="0" borderId="25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center" vertical="center" wrapText="1"/>
    </xf>
  </cellXfs>
  <cellStyles count="7">
    <cellStyle name="백분율" xfId="1" builtinId="5"/>
    <cellStyle name="쉼표" xfId="2" builtinId="3"/>
    <cellStyle name="쉼표 [0]" xfId="3" builtinId="6"/>
    <cellStyle name="제목 4" xfId="6" builtinId="19"/>
    <cellStyle name="통화" xfId="4" builtinId="4"/>
    <cellStyle name="통화 [0]" xfId="5" builtinId="7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9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sw.or.kr/site/sw/02/10204020000002017070310.j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15"/>
  <sheetViews>
    <sheetView tabSelected="1" view="pageBreakPreview" zoomScaleNormal="100" zoomScaleSheetLayoutView="100" workbookViewId="0">
      <selection sqref="A1:H1"/>
    </sheetView>
  </sheetViews>
  <sheetFormatPr defaultColWidth="8.75" defaultRowHeight="13.5" x14ac:dyDescent="0.3"/>
  <cols>
    <col min="1" max="1" width="12.625" style="6" customWidth="1"/>
    <col min="2" max="2" width="15.875" style="6" customWidth="1"/>
    <col min="3" max="3" width="20.75" style="6" customWidth="1"/>
    <col min="4" max="4" width="12.5" style="6" customWidth="1"/>
    <col min="5" max="7" width="10.75" style="6" customWidth="1"/>
    <col min="8" max="8" width="14.5" style="6" customWidth="1"/>
    <col min="9" max="9" width="8.75" style="6"/>
    <col min="10" max="10" width="10.25" style="6" bestFit="1" customWidth="1"/>
    <col min="11" max="16384" width="8.75" style="6"/>
  </cols>
  <sheetData>
    <row r="1" spans="1:8" ht="72" customHeight="1" x14ac:dyDescent="0.3">
      <c r="A1" s="67" t="s">
        <v>148</v>
      </c>
      <c r="B1" s="68"/>
      <c r="C1" s="68"/>
      <c r="D1" s="68"/>
      <c r="E1" s="68"/>
      <c r="F1" s="68"/>
      <c r="G1" s="68"/>
      <c r="H1" s="67"/>
    </row>
    <row r="2" spans="1:8" x14ac:dyDescent="0.3">
      <c r="A2" s="13"/>
      <c r="B2" s="14"/>
      <c r="C2" s="14"/>
      <c r="D2" s="14"/>
      <c r="E2" s="14"/>
      <c r="F2" s="14"/>
      <c r="G2" s="14"/>
      <c r="H2" s="15" t="s">
        <v>73</v>
      </c>
    </row>
    <row r="3" spans="1:8" x14ac:dyDescent="0.3">
      <c r="A3" s="14"/>
      <c r="B3" s="14"/>
      <c r="C3" s="14"/>
      <c r="D3" s="14"/>
      <c r="E3" s="14"/>
      <c r="F3" s="14"/>
      <c r="G3" s="14"/>
      <c r="H3" s="15"/>
    </row>
    <row r="4" spans="1:8" x14ac:dyDescent="0.3">
      <c r="A4" s="16" t="s">
        <v>141</v>
      </c>
      <c r="B4" s="17"/>
      <c r="C4" s="17"/>
      <c r="D4" s="17"/>
      <c r="E4" s="17"/>
      <c r="F4" s="17"/>
      <c r="G4" s="17"/>
      <c r="H4" s="18" t="s">
        <v>13</v>
      </c>
    </row>
    <row r="5" spans="1:8" ht="27" x14ac:dyDescent="0.3">
      <c r="A5" s="69" t="s">
        <v>99</v>
      </c>
      <c r="B5" s="70"/>
      <c r="C5" s="45" t="s">
        <v>83</v>
      </c>
      <c r="D5" s="45" t="s">
        <v>97</v>
      </c>
      <c r="E5" s="45" t="s">
        <v>86</v>
      </c>
      <c r="F5" s="45" t="s">
        <v>88</v>
      </c>
      <c r="G5" s="45" t="s">
        <v>87</v>
      </c>
      <c r="H5" s="46" t="s">
        <v>91</v>
      </c>
    </row>
    <row r="6" spans="1:8" ht="44.25" customHeight="1" x14ac:dyDescent="0.3">
      <c r="A6" s="73" t="s">
        <v>144</v>
      </c>
      <c r="B6" s="75" t="s">
        <v>38</v>
      </c>
      <c r="C6" s="7" t="s">
        <v>138</v>
      </c>
      <c r="D6" s="42" t="s">
        <v>78</v>
      </c>
      <c r="E6" s="8"/>
      <c r="F6" s="11">
        <v>0.3</v>
      </c>
      <c r="G6" s="43">
        <v>1</v>
      </c>
      <c r="H6" s="44">
        <f t="shared" ref="H6:H9" si="0">IFERROR(E6*F6*G6,"")</f>
        <v>0</v>
      </c>
    </row>
    <row r="7" spans="1:8" ht="44.25" customHeight="1" x14ac:dyDescent="0.3">
      <c r="A7" s="73"/>
      <c r="B7" s="75"/>
      <c r="C7" s="7" t="s">
        <v>2</v>
      </c>
      <c r="D7" s="42" t="s">
        <v>78</v>
      </c>
      <c r="E7" s="8"/>
      <c r="F7" s="11">
        <v>1.2</v>
      </c>
      <c r="G7" s="43">
        <v>1</v>
      </c>
      <c r="H7" s="44">
        <f t="shared" si="0"/>
        <v>0</v>
      </c>
    </row>
    <row r="8" spans="1:8" ht="44.25" customHeight="1" x14ac:dyDescent="0.3">
      <c r="A8" s="73"/>
      <c r="B8" s="75"/>
      <c r="C8" s="7" t="s">
        <v>6</v>
      </c>
      <c r="D8" s="42" t="s">
        <v>78</v>
      </c>
      <c r="E8" s="8"/>
      <c r="F8" s="11">
        <v>1</v>
      </c>
      <c r="G8" s="43">
        <v>1</v>
      </c>
      <c r="H8" s="44">
        <f t="shared" si="0"/>
        <v>0</v>
      </c>
    </row>
    <row r="9" spans="1:8" ht="44.25" customHeight="1" x14ac:dyDescent="0.3">
      <c r="A9" s="74"/>
      <c r="B9" s="76"/>
      <c r="C9" s="7" t="s">
        <v>6</v>
      </c>
      <c r="D9" s="42" t="s">
        <v>78</v>
      </c>
      <c r="E9" s="8"/>
      <c r="F9" s="11">
        <v>1</v>
      </c>
      <c r="G9" s="43">
        <v>1</v>
      </c>
      <c r="H9" s="44">
        <f t="shared" si="0"/>
        <v>0</v>
      </c>
    </row>
    <row r="10" spans="1:8" ht="30" customHeight="1" x14ac:dyDescent="0.3">
      <c r="A10" s="71" t="s">
        <v>132</v>
      </c>
      <c r="B10" s="72"/>
      <c r="C10" s="66" t="s">
        <v>7</v>
      </c>
      <c r="D10" s="66"/>
      <c r="E10" s="66"/>
      <c r="F10" s="66">
        <f>SUM(F6:F9)*100</f>
        <v>350</v>
      </c>
      <c r="G10" s="66"/>
      <c r="H10" s="12"/>
    </row>
    <row r="11" spans="1:8" ht="30" customHeight="1" x14ac:dyDescent="0.3">
      <c r="A11" s="61" t="s">
        <v>11</v>
      </c>
      <c r="B11" s="62"/>
      <c r="C11" s="63" t="s">
        <v>140</v>
      </c>
      <c r="D11" s="63"/>
      <c r="E11" s="63"/>
      <c r="F11" s="64">
        <f>SUM(H6:H9)</f>
        <v>0</v>
      </c>
      <c r="G11" s="64"/>
      <c r="H11" s="65"/>
    </row>
    <row r="12" spans="1:8" ht="30" customHeight="1" x14ac:dyDescent="0.3">
      <c r="A12" s="9" t="s">
        <v>81</v>
      </c>
      <c r="B12" s="10">
        <v>1.45</v>
      </c>
      <c r="C12" s="54" t="s">
        <v>14</v>
      </c>
      <c r="D12" s="55"/>
      <c r="E12" s="56"/>
      <c r="F12" s="57">
        <f>F11*B12</f>
        <v>0</v>
      </c>
      <c r="G12" s="57"/>
      <c r="H12" s="58"/>
    </row>
    <row r="13" spans="1:8" ht="30" customHeight="1" x14ac:dyDescent="0.3">
      <c r="A13" s="9" t="s">
        <v>80</v>
      </c>
      <c r="B13" s="47">
        <v>0.24299999999999999</v>
      </c>
      <c r="C13" s="54" t="s">
        <v>145</v>
      </c>
      <c r="D13" s="55"/>
      <c r="E13" s="56"/>
      <c r="F13" s="57"/>
      <c r="G13" s="57"/>
      <c r="H13" s="58"/>
    </row>
    <row r="14" spans="1:8" ht="30" customHeight="1" x14ac:dyDescent="0.3">
      <c r="A14" s="59" t="s">
        <v>142</v>
      </c>
      <c r="B14" s="60"/>
      <c r="C14" s="54" t="s">
        <v>143</v>
      </c>
      <c r="D14" s="54"/>
      <c r="E14" s="54"/>
      <c r="F14" s="57">
        <f>SUM(F11:H13)</f>
        <v>0</v>
      </c>
      <c r="G14" s="57"/>
      <c r="H14" s="58"/>
    </row>
    <row r="15" spans="1:8" ht="30" customHeight="1" x14ac:dyDescent="0.3">
      <c r="A15" s="48" t="s">
        <v>74</v>
      </c>
      <c r="B15" s="49"/>
      <c r="C15" s="50" t="s">
        <v>1</v>
      </c>
      <c r="D15" s="51"/>
      <c r="E15" s="50"/>
      <c r="F15" s="52">
        <f>ROUNDDOWN(F14*1.1,-3)</f>
        <v>0</v>
      </c>
      <c r="G15" s="52"/>
      <c r="H15" s="53"/>
    </row>
  </sheetData>
  <mergeCells count="20">
    <mergeCell ref="A1:H1"/>
    <mergeCell ref="A5:B5"/>
    <mergeCell ref="A10:B10"/>
    <mergeCell ref="F10:G10"/>
    <mergeCell ref="A6:A9"/>
    <mergeCell ref="B6:B9"/>
    <mergeCell ref="A11:B11"/>
    <mergeCell ref="C11:E11"/>
    <mergeCell ref="F11:H11"/>
    <mergeCell ref="C10:E10"/>
    <mergeCell ref="C12:E12"/>
    <mergeCell ref="F12:H12"/>
    <mergeCell ref="A15:B15"/>
    <mergeCell ref="C15:E15"/>
    <mergeCell ref="F15:H15"/>
    <mergeCell ref="C13:E13"/>
    <mergeCell ref="F13:H13"/>
    <mergeCell ref="A14:B14"/>
    <mergeCell ref="C14:E14"/>
    <mergeCell ref="F14:H14"/>
  </mergeCells>
  <phoneticPr fontId="19" type="noConversion"/>
  <pageMargins left="0.69972223043441772" right="0.69972223043441772" top="0.75" bottom="0.75" header="0.30000001192092896" footer="0.30000001192092896"/>
  <pageSetup paperSize="9" scale="97" orientation="landscape" r:id="rId1"/>
  <rowBreaks count="1" manualBreakCount="1">
    <brk id="15" max="1048575" man="1"/>
  </rowBreaks>
  <colBreaks count="1" manualBreakCount="1">
    <brk id="8" max="16383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0000"/>
    <pageSetUpPr fitToPage="1"/>
  </sheetPr>
  <dimension ref="A1:F42"/>
  <sheetViews>
    <sheetView zoomScaleNormal="100" zoomScaleSheetLayoutView="75" workbookViewId="0">
      <selection sqref="A1:H1"/>
    </sheetView>
  </sheetViews>
  <sheetFormatPr defaultColWidth="9" defaultRowHeight="16.5" x14ac:dyDescent="0.3"/>
  <cols>
    <col min="1" max="1" width="5" style="19" customWidth="1"/>
    <col min="2" max="2" width="9.25" style="19" customWidth="1"/>
    <col min="3" max="3" width="13.625" style="40" customWidth="1"/>
    <col min="4" max="4" width="14.375" style="41" customWidth="1"/>
    <col min="5" max="5" width="64.5" style="19" customWidth="1"/>
    <col min="6" max="6" width="36.75" style="22" customWidth="1"/>
  </cols>
  <sheetData>
    <row r="1" spans="1:6" s="19" customFormat="1" ht="23.25" customHeight="1" x14ac:dyDescent="0.3">
      <c r="A1" s="80" t="s">
        <v>85</v>
      </c>
      <c r="B1" s="80"/>
      <c r="C1" s="80"/>
      <c r="D1" s="80"/>
      <c r="E1" s="80"/>
      <c r="F1" s="80"/>
    </row>
    <row r="2" spans="1:6" s="19" customFormat="1" ht="12" customHeight="1" x14ac:dyDescent="0.3">
      <c r="A2" s="20"/>
      <c r="B2" s="20"/>
      <c r="C2" s="20"/>
      <c r="D2" s="21"/>
      <c r="E2" s="20"/>
      <c r="F2" s="22"/>
    </row>
    <row r="3" spans="1:6" s="19" customFormat="1" x14ac:dyDescent="0.3">
      <c r="A3" s="23" t="s">
        <v>76</v>
      </c>
      <c r="B3" s="23" t="s">
        <v>79</v>
      </c>
      <c r="C3" s="23" t="s">
        <v>134</v>
      </c>
      <c r="D3" s="24" t="s">
        <v>10</v>
      </c>
      <c r="E3" s="23" t="s">
        <v>107</v>
      </c>
      <c r="F3" s="23" t="s">
        <v>103</v>
      </c>
    </row>
    <row r="4" spans="1:6" ht="24" x14ac:dyDescent="0.3">
      <c r="A4" s="25">
        <v>1</v>
      </c>
      <c r="B4" s="77" t="s">
        <v>8</v>
      </c>
      <c r="C4" s="25" t="s">
        <v>131</v>
      </c>
      <c r="D4" s="26" t="s">
        <v>122</v>
      </c>
      <c r="E4" s="27" t="s">
        <v>44</v>
      </c>
      <c r="F4" s="28" t="s">
        <v>147</v>
      </c>
    </row>
    <row r="5" spans="1:6" s="19" customFormat="1" ht="36" x14ac:dyDescent="0.3">
      <c r="A5" s="77">
        <v>2</v>
      </c>
      <c r="B5" s="78"/>
      <c r="C5" s="77" t="s">
        <v>133</v>
      </c>
      <c r="D5" s="26" t="s">
        <v>106</v>
      </c>
      <c r="E5" s="27" t="s">
        <v>43</v>
      </c>
      <c r="F5" s="28" t="s">
        <v>90</v>
      </c>
    </row>
    <row r="6" spans="1:6" s="19" customFormat="1" ht="27.75" customHeight="1" x14ac:dyDescent="0.3">
      <c r="A6" s="79"/>
      <c r="B6" s="78"/>
      <c r="C6" s="79"/>
      <c r="D6" s="26" t="s">
        <v>100</v>
      </c>
      <c r="E6" s="27" t="s">
        <v>70</v>
      </c>
      <c r="F6" s="28" t="s">
        <v>75</v>
      </c>
    </row>
    <row r="7" spans="1:6" s="19" customFormat="1" ht="26.25" x14ac:dyDescent="0.3">
      <c r="A7" s="77">
        <v>3</v>
      </c>
      <c r="B7" s="78"/>
      <c r="C7" s="77" t="s">
        <v>128</v>
      </c>
      <c r="D7" s="81" t="s">
        <v>101</v>
      </c>
      <c r="E7" s="29" t="s">
        <v>30</v>
      </c>
      <c r="F7" s="83" t="s">
        <v>84</v>
      </c>
    </row>
    <row r="8" spans="1:6" s="19" customFormat="1" ht="5.25" customHeight="1" x14ac:dyDescent="0.3">
      <c r="A8" s="78"/>
      <c r="B8" s="78"/>
      <c r="C8" s="78"/>
      <c r="D8" s="82"/>
      <c r="E8" s="30"/>
      <c r="F8" s="84"/>
    </row>
    <row r="9" spans="1:6" s="19" customFormat="1" ht="24" customHeight="1" x14ac:dyDescent="0.3">
      <c r="A9" s="78"/>
      <c r="B9" s="78"/>
      <c r="C9" s="78"/>
      <c r="D9" s="82"/>
      <c r="E9" s="86" t="s">
        <v>18</v>
      </c>
      <c r="F9" s="84"/>
    </row>
    <row r="10" spans="1:6" s="19" customFormat="1" x14ac:dyDescent="0.3">
      <c r="A10" s="78"/>
      <c r="B10" s="78"/>
      <c r="C10" s="78"/>
      <c r="D10" s="82"/>
      <c r="E10" s="87"/>
      <c r="F10" s="85"/>
    </row>
    <row r="11" spans="1:6" s="19" customFormat="1" ht="75.75" customHeight="1" x14ac:dyDescent="0.3">
      <c r="A11" s="25">
        <v>4</v>
      </c>
      <c r="B11" s="79"/>
      <c r="C11" s="25" t="s">
        <v>121</v>
      </c>
      <c r="D11" s="26" t="s">
        <v>120</v>
      </c>
      <c r="E11" s="27" t="s">
        <v>25</v>
      </c>
      <c r="F11" s="28" t="s">
        <v>31</v>
      </c>
    </row>
    <row r="12" spans="1:6" s="19" customFormat="1" ht="28.5" customHeight="1" x14ac:dyDescent="0.3">
      <c r="A12" s="25">
        <v>5</v>
      </c>
      <c r="B12" s="77" t="s">
        <v>9</v>
      </c>
      <c r="C12" s="25" t="s">
        <v>138</v>
      </c>
      <c r="D12" s="26" t="s">
        <v>9</v>
      </c>
      <c r="E12" s="27" t="s">
        <v>20</v>
      </c>
      <c r="F12" s="31" t="s">
        <v>48</v>
      </c>
    </row>
    <row r="13" spans="1:6" s="19" customFormat="1" ht="34.5" customHeight="1" x14ac:dyDescent="0.3">
      <c r="A13" s="32" t="s">
        <v>82</v>
      </c>
      <c r="B13" s="78"/>
      <c r="C13" s="32" t="s">
        <v>77</v>
      </c>
      <c r="D13" s="33" t="s">
        <v>4</v>
      </c>
      <c r="E13" s="29" t="s">
        <v>41</v>
      </c>
      <c r="F13" s="34" t="s">
        <v>82</v>
      </c>
    </row>
    <row r="14" spans="1:6" s="19" customFormat="1" ht="24" x14ac:dyDescent="0.3">
      <c r="A14" s="77">
        <v>6</v>
      </c>
      <c r="B14" s="77" t="s">
        <v>102</v>
      </c>
      <c r="C14" s="77" t="s">
        <v>109</v>
      </c>
      <c r="D14" s="26" t="s">
        <v>114</v>
      </c>
      <c r="E14" s="27" t="s">
        <v>28</v>
      </c>
      <c r="F14" s="28" t="s">
        <v>37</v>
      </c>
    </row>
    <row r="15" spans="1:6" s="19" customFormat="1" ht="72.75" customHeight="1" x14ac:dyDescent="0.3">
      <c r="A15" s="78"/>
      <c r="B15" s="78"/>
      <c r="C15" s="78"/>
      <c r="D15" s="33" t="s">
        <v>89</v>
      </c>
      <c r="E15" s="35" t="s">
        <v>45</v>
      </c>
      <c r="F15" s="28" t="s">
        <v>39</v>
      </c>
    </row>
    <row r="16" spans="1:6" s="19" customFormat="1" ht="48" x14ac:dyDescent="0.3">
      <c r="A16" s="79"/>
      <c r="B16" s="79"/>
      <c r="C16" s="79"/>
      <c r="D16" s="26" t="s">
        <v>119</v>
      </c>
      <c r="E16" s="27" t="s">
        <v>27</v>
      </c>
      <c r="F16" s="28" t="s">
        <v>69</v>
      </c>
    </row>
    <row r="17" spans="1:6" s="19" customFormat="1" ht="36" x14ac:dyDescent="0.3">
      <c r="A17" s="77">
        <v>7</v>
      </c>
      <c r="B17" s="77" t="s">
        <v>135</v>
      </c>
      <c r="C17" s="77" t="s">
        <v>117</v>
      </c>
      <c r="D17" s="26" t="s">
        <v>113</v>
      </c>
      <c r="E17" s="27" t="s">
        <v>62</v>
      </c>
      <c r="F17" s="28" t="s">
        <v>53</v>
      </c>
    </row>
    <row r="18" spans="1:6" s="19" customFormat="1" ht="45.75" customHeight="1" x14ac:dyDescent="0.3">
      <c r="A18" s="79"/>
      <c r="B18" s="78"/>
      <c r="C18" s="79"/>
      <c r="D18" s="26" t="s">
        <v>116</v>
      </c>
      <c r="E18" s="27" t="s">
        <v>21</v>
      </c>
      <c r="F18" s="28" t="s">
        <v>59</v>
      </c>
    </row>
    <row r="19" spans="1:6" s="19" customFormat="1" ht="39.75" customHeight="1" x14ac:dyDescent="0.3">
      <c r="A19" s="32">
        <v>8</v>
      </c>
      <c r="B19" s="78"/>
      <c r="C19" s="32" t="s">
        <v>117</v>
      </c>
      <c r="D19" s="33" t="s">
        <v>5</v>
      </c>
      <c r="E19" s="35" t="s">
        <v>24</v>
      </c>
      <c r="F19" s="36" t="s">
        <v>54</v>
      </c>
    </row>
    <row r="20" spans="1:6" s="19" customFormat="1" ht="36.75" customHeight="1" x14ac:dyDescent="0.3">
      <c r="A20" s="77">
        <v>9</v>
      </c>
      <c r="B20" s="78"/>
      <c r="C20" s="77" t="s">
        <v>130</v>
      </c>
      <c r="D20" s="81" t="s">
        <v>110</v>
      </c>
      <c r="E20" s="29" t="s">
        <v>29</v>
      </c>
      <c r="F20" s="88" t="s">
        <v>33</v>
      </c>
    </row>
    <row r="21" spans="1:6" s="19" customFormat="1" ht="6.75" customHeight="1" x14ac:dyDescent="0.3">
      <c r="A21" s="78"/>
      <c r="B21" s="78"/>
      <c r="C21" s="78"/>
      <c r="D21" s="82"/>
      <c r="E21" s="30"/>
      <c r="F21" s="84"/>
    </row>
    <row r="22" spans="1:6" s="19" customFormat="1" ht="99.75" customHeight="1" x14ac:dyDescent="0.3">
      <c r="A22" s="78"/>
      <c r="B22" s="78"/>
      <c r="C22" s="78"/>
      <c r="D22" s="82"/>
      <c r="E22" s="37" t="s">
        <v>65</v>
      </c>
      <c r="F22" s="85"/>
    </row>
    <row r="23" spans="1:6" s="19" customFormat="1" ht="27.75" customHeight="1" x14ac:dyDescent="0.3">
      <c r="A23" s="77">
        <v>10</v>
      </c>
      <c r="B23" s="77" t="s">
        <v>135</v>
      </c>
      <c r="C23" s="77" t="s">
        <v>3</v>
      </c>
      <c r="D23" s="26" t="s">
        <v>126</v>
      </c>
      <c r="E23" s="27" t="s">
        <v>46</v>
      </c>
      <c r="F23" s="28" t="s">
        <v>52</v>
      </c>
    </row>
    <row r="24" spans="1:6" s="19" customFormat="1" ht="96" x14ac:dyDescent="0.3">
      <c r="A24" s="79"/>
      <c r="B24" s="79"/>
      <c r="C24" s="79"/>
      <c r="D24" s="26" t="s">
        <v>12</v>
      </c>
      <c r="E24" s="27" t="s">
        <v>68</v>
      </c>
      <c r="F24" s="28" t="s">
        <v>61</v>
      </c>
    </row>
    <row r="25" spans="1:6" s="19" customFormat="1" ht="39.75" customHeight="1" x14ac:dyDescent="0.3">
      <c r="A25" s="77">
        <v>11</v>
      </c>
      <c r="B25" s="77" t="s">
        <v>104</v>
      </c>
      <c r="C25" s="77" t="s">
        <v>127</v>
      </c>
      <c r="D25" s="33" t="s">
        <v>15</v>
      </c>
      <c r="E25" s="35" t="s">
        <v>19</v>
      </c>
      <c r="F25" s="28" t="s">
        <v>57</v>
      </c>
    </row>
    <row r="26" spans="1:6" s="19" customFormat="1" ht="27.75" customHeight="1" x14ac:dyDescent="0.3">
      <c r="A26" s="78"/>
      <c r="B26" s="78"/>
      <c r="C26" s="78"/>
      <c r="D26" s="26" t="s">
        <v>94</v>
      </c>
      <c r="E26" s="27" t="s">
        <v>35</v>
      </c>
      <c r="F26" s="28" t="s">
        <v>50</v>
      </c>
    </row>
    <row r="27" spans="1:6" s="19" customFormat="1" ht="39" customHeight="1" x14ac:dyDescent="0.3">
      <c r="A27" s="79"/>
      <c r="B27" s="78"/>
      <c r="C27" s="79"/>
      <c r="D27" s="26" t="s">
        <v>98</v>
      </c>
      <c r="E27" s="27" t="s">
        <v>63</v>
      </c>
      <c r="F27" s="28" t="s">
        <v>47</v>
      </c>
    </row>
    <row r="28" spans="1:6" s="19" customFormat="1" ht="41.25" customHeight="1" x14ac:dyDescent="0.3">
      <c r="A28" s="32">
        <v>12</v>
      </c>
      <c r="B28" s="78"/>
      <c r="C28" s="32" t="s">
        <v>123</v>
      </c>
      <c r="D28" s="33" t="s">
        <v>0</v>
      </c>
      <c r="E28" s="29" t="s">
        <v>23</v>
      </c>
      <c r="F28" s="28" t="s">
        <v>55</v>
      </c>
    </row>
    <row r="29" spans="1:6" s="19" customFormat="1" ht="36" x14ac:dyDescent="0.3">
      <c r="A29" s="77">
        <v>13</v>
      </c>
      <c r="B29" s="77" t="s">
        <v>93</v>
      </c>
      <c r="C29" s="77" t="s">
        <v>136</v>
      </c>
      <c r="D29" s="26" t="s">
        <v>125</v>
      </c>
      <c r="E29" s="38" t="s">
        <v>64</v>
      </c>
      <c r="F29" s="28" t="s">
        <v>66</v>
      </c>
    </row>
    <row r="30" spans="1:6" s="19" customFormat="1" ht="27" customHeight="1" x14ac:dyDescent="0.3">
      <c r="A30" s="78"/>
      <c r="B30" s="78"/>
      <c r="C30" s="78"/>
      <c r="D30" s="26" t="s">
        <v>108</v>
      </c>
      <c r="E30" s="38" t="s">
        <v>16</v>
      </c>
      <c r="F30" s="28" t="s">
        <v>58</v>
      </c>
    </row>
    <row r="31" spans="1:6" s="19" customFormat="1" ht="36" x14ac:dyDescent="0.3">
      <c r="A31" s="79"/>
      <c r="B31" s="79"/>
      <c r="C31" s="79"/>
      <c r="D31" s="26" t="s">
        <v>137</v>
      </c>
      <c r="E31" s="38" t="s">
        <v>42</v>
      </c>
      <c r="F31" s="28" t="s">
        <v>49</v>
      </c>
    </row>
    <row r="32" spans="1:6" s="19" customFormat="1" ht="65.25" customHeight="1" x14ac:dyDescent="0.3">
      <c r="A32" s="32">
        <v>14</v>
      </c>
      <c r="B32" s="77" t="s">
        <v>111</v>
      </c>
      <c r="C32" s="32" t="s">
        <v>95</v>
      </c>
      <c r="D32" s="33" t="s">
        <v>111</v>
      </c>
      <c r="E32" s="29" t="s">
        <v>72</v>
      </c>
      <c r="F32" s="28" t="s">
        <v>22</v>
      </c>
    </row>
    <row r="33" spans="1:6" s="19" customFormat="1" ht="29.25" customHeight="1" x14ac:dyDescent="0.3">
      <c r="A33" s="25">
        <v>15</v>
      </c>
      <c r="B33" s="78"/>
      <c r="C33" s="25" t="s">
        <v>105</v>
      </c>
      <c r="D33" s="26" t="s">
        <v>115</v>
      </c>
      <c r="E33" s="38" t="s">
        <v>17</v>
      </c>
      <c r="F33" s="39" t="s">
        <v>51</v>
      </c>
    </row>
    <row r="34" spans="1:6" s="19" customFormat="1" ht="48" x14ac:dyDescent="0.3">
      <c r="A34" s="25">
        <v>16</v>
      </c>
      <c r="B34" s="78"/>
      <c r="C34" s="25" t="s">
        <v>112</v>
      </c>
      <c r="D34" s="26" t="s">
        <v>112</v>
      </c>
      <c r="E34" s="38" t="s">
        <v>32</v>
      </c>
      <c r="F34" s="34" t="s">
        <v>146</v>
      </c>
    </row>
    <row r="35" spans="1:6" s="19" customFormat="1" ht="36" x14ac:dyDescent="0.3">
      <c r="A35" s="25" t="s">
        <v>82</v>
      </c>
      <c r="B35" s="79"/>
      <c r="C35" s="25" t="s">
        <v>77</v>
      </c>
      <c r="D35" s="26" t="s">
        <v>96</v>
      </c>
      <c r="E35" s="38" t="s">
        <v>34</v>
      </c>
      <c r="F35" s="34" t="s">
        <v>82</v>
      </c>
    </row>
    <row r="36" spans="1:6" s="19" customFormat="1" ht="40.5" customHeight="1" x14ac:dyDescent="0.3">
      <c r="A36" s="77">
        <v>17</v>
      </c>
      <c r="B36" s="77" t="s">
        <v>139</v>
      </c>
      <c r="C36" s="77" t="s">
        <v>129</v>
      </c>
      <c r="D36" s="26" t="s">
        <v>118</v>
      </c>
      <c r="E36" s="38" t="s">
        <v>40</v>
      </c>
      <c r="F36" s="39" t="s">
        <v>60</v>
      </c>
    </row>
    <row r="37" spans="1:6" s="19" customFormat="1" ht="52.5" customHeight="1" x14ac:dyDescent="0.3">
      <c r="A37" s="79"/>
      <c r="B37" s="79"/>
      <c r="C37" s="79"/>
      <c r="D37" s="26" t="s">
        <v>124</v>
      </c>
      <c r="E37" s="38" t="s">
        <v>71</v>
      </c>
      <c r="F37" s="39" t="s">
        <v>67</v>
      </c>
    </row>
    <row r="38" spans="1:6" s="19" customFormat="1" ht="36" x14ac:dyDescent="0.3">
      <c r="A38" s="25" t="s">
        <v>82</v>
      </c>
      <c r="B38" s="25" t="s">
        <v>92</v>
      </c>
      <c r="C38" s="25" t="s">
        <v>77</v>
      </c>
      <c r="D38" s="26" t="s">
        <v>92</v>
      </c>
      <c r="E38" s="38" t="s">
        <v>26</v>
      </c>
      <c r="F38" s="34" t="s">
        <v>82</v>
      </c>
    </row>
    <row r="39" spans="1:6" s="19" customFormat="1" x14ac:dyDescent="0.3">
      <c r="C39" s="40"/>
      <c r="D39" s="41"/>
      <c r="F39" s="22"/>
    </row>
    <row r="40" spans="1:6" x14ac:dyDescent="0.3">
      <c r="A40" s="4" t="s">
        <v>56</v>
      </c>
      <c r="B40" s="2"/>
      <c r="C40" s="3"/>
      <c r="D40" s="3"/>
      <c r="E40" s="1"/>
      <c r="F40" s="1"/>
    </row>
    <row r="41" spans="1:6" x14ac:dyDescent="0.3">
      <c r="A41" s="4"/>
      <c r="B41" s="2"/>
      <c r="C41" s="3"/>
      <c r="D41" s="3"/>
      <c r="E41" s="1"/>
      <c r="F41" s="1"/>
    </row>
    <row r="42" spans="1:6" x14ac:dyDescent="0.3">
      <c r="A42" s="5" t="s">
        <v>36</v>
      </c>
      <c r="B42" s="2"/>
      <c r="C42" s="3"/>
      <c r="D42" s="3"/>
      <c r="E42" s="1"/>
      <c r="F42" s="1"/>
    </row>
  </sheetData>
  <mergeCells count="33">
    <mergeCell ref="B32:B35"/>
    <mergeCell ref="A36:A37"/>
    <mergeCell ref="B36:B37"/>
    <mergeCell ref="C36:C37"/>
    <mergeCell ref="A25:A27"/>
    <mergeCell ref="B25:B28"/>
    <mergeCell ref="C25:C27"/>
    <mergeCell ref="A29:A31"/>
    <mergeCell ref="B29:B31"/>
    <mergeCell ref="C29:C31"/>
    <mergeCell ref="D20:D22"/>
    <mergeCell ref="F20:F22"/>
    <mergeCell ref="A23:A24"/>
    <mergeCell ref="B23:B24"/>
    <mergeCell ref="C23:C24"/>
    <mergeCell ref="A17:A18"/>
    <mergeCell ref="B17:B22"/>
    <mergeCell ref="C17:C18"/>
    <mergeCell ref="A20:A22"/>
    <mergeCell ref="C20:C22"/>
    <mergeCell ref="B12:B13"/>
    <mergeCell ref="A14:A16"/>
    <mergeCell ref="B14:B16"/>
    <mergeCell ref="A1:F1"/>
    <mergeCell ref="B4:B11"/>
    <mergeCell ref="A5:A6"/>
    <mergeCell ref="C5:C6"/>
    <mergeCell ref="A7:A10"/>
    <mergeCell ref="C7:C10"/>
    <mergeCell ref="D7:D10"/>
    <mergeCell ref="F7:F10"/>
    <mergeCell ref="E9:E10"/>
    <mergeCell ref="C14:C16"/>
  </mergeCells>
  <phoneticPr fontId="19" type="noConversion"/>
  <hyperlinks>
    <hyperlink ref="A42" r:id="rId1" xr:uid="{00000000-0004-0000-0100-000000000000}"/>
  </hyperlinks>
  <pageMargins left="0.69972223043441772" right="0.69972223043441772" top="0.75" bottom="0.75" header="0.30000001192092896" footer="0.30000001192092896"/>
  <pageSetup paperSize="9" scale="48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477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SW운영비 산정</vt:lpstr>
      <vt:lpstr>ITSQF</vt:lpstr>
      <vt:lpstr>'SW운영비 산정'!Print_Area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16</cp:revision>
  <cp:lastPrinted>2026-08-13T00:14:40Z</cp:lastPrinted>
  <dcterms:created xsi:type="dcterms:W3CDTF">2021-01-18T05:20:53Z</dcterms:created>
  <dcterms:modified xsi:type="dcterms:W3CDTF">2026-08-13T00:14:42Z</dcterms:modified>
  <cp:version>1000.0100.01</cp:version>
</cp:coreProperties>
</file>